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30" windowWidth="19320" windowHeight="69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65" i="1" l="1"/>
  <c r="F46" i="1"/>
  <c r="F54" i="1"/>
  <c r="F50" i="1"/>
  <c r="F36" i="1"/>
  <c r="F34" i="1"/>
  <c r="F31" i="1"/>
  <c r="F26" i="1"/>
  <c r="F21" i="1"/>
  <c r="F15" i="1"/>
  <c r="F8" i="1"/>
  <c r="F44" i="1"/>
  <c r="F42" i="1" l="1"/>
  <c r="F11" i="1" l="1"/>
  <c r="F13" i="1" l="1"/>
  <c r="F24" i="1" l="1"/>
</calcChain>
</file>

<file path=xl/sharedStrings.xml><?xml version="1.0" encoding="utf-8"?>
<sst xmlns="http://schemas.openxmlformats.org/spreadsheetml/2006/main" count="170" uniqueCount="113">
  <si>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</si>
  <si>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</si>
  <si>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</si>
  <si>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</si>
  <si>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</si>
  <si>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</si>
  <si>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</si>
  <si>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1</t>
  </si>
  <si>
    <t>ИТОГО</t>
  </si>
  <si>
    <t>Администрации Переславль-Залесского муниципального округа</t>
  </si>
  <si>
    <t>Уточнение бюджетных ассигнований на основании заявки  Администрации Переславль-Залесского муниципального округа</t>
  </si>
  <si>
    <t>Непрограммные расходы</t>
  </si>
  <si>
    <t>0113</t>
  </si>
  <si>
    <t>60.0.00.80120</t>
  </si>
  <si>
    <t>Выполнение других обязательств государства</t>
  </si>
  <si>
    <t>ГЦП "Благоустройство территории Переславль-Залесского муниципального округа Ярославской области"</t>
  </si>
  <si>
    <t>0501</t>
  </si>
  <si>
    <t>12.2.01.86120</t>
  </si>
  <si>
    <t>Центральный аппарат</t>
  </si>
  <si>
    <t>0503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</si>
  <si>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</si>
  <si>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0104</t>
  </si>
  <si>
    <t>0502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</si>
  <si>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</si>
  <si>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</si>
  <si>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Переславль-Залесского муниципального округа Ярославской области"</t>
  </si>
  <si>
    <t>0409</t>
  </si>
  <si>
    <t>Мероприятия по сохранности автомобильных дорог</t>
  </si>
  <si>
    <t>ГЦП "Сохранность автомобильных дорог Переславль-Залесского муниципального округа Ярославской области"</t>
  </si>
  <si>
    <t>60.0.00.80160</t>
  </si>
  <si>
    <t>Мероприятия в области жилищного хозяйства</t>
  </si>
  <si>
    <t>10.2.01.86700</t>
  </si>
  <si>
    <t>Мероприятия по благоустройству</t>
  </si>
  <si>
    <t>0702</t>
  </si>
  <si>
    <t>0701</t>
  </si>
  <si>
    <t>Мероприятия в сфере культуры</t>
  </si>
  <si>
    <t>ВЦП "Развитие культуры и искусства Переславль-Залесского муниципального округа Ярославской области"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</si>
  <si>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</si>
  <si>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0801</t>
  </si>
  <si>
    <t>0412</t>
  </si>
  <si>
    <t>ГЦП " Развитие физической культуры и спорта Переславль-Залесского муниципального округай Ярославской области"</t>
  </si>
  <si>
    <t>0707</t>
  </si>
  <si>
    <t>Мероприятия по социальной поддержке населения</t>
  </si>
  <si>
    <t>МП "Формирование современной городской среды на территории Переславль-Залесского муниципального округа Ярославской области"</t>
  </si>
  <si>
    <t>60.0.00.80070</t>
  </si>
  <si>
    <t>0505</t>
  </si>
  <si>
    <t xml:space="preserve">Обслуживание деятельности подведомственных учреждений </t>
  </si>
  <si>
    <t>0310</t>
  </si>
  <si>
    <t>0106</t>
  </si>
  <si>
    <t>01.1.04.85600</t>
  </si>
  <si>
    <t>Мероприятия в сфере образования</t>
  </si>
  <si>
    <t>Мероприятия по модернизации и реформированию жилищно-коммунального хозяйства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</si>
  <si>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</si>
  <si>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07.1.05.85100</t>
  </si>
  <si>
    <t>0605</t>
  </si>
  <si>
    <t>Мероприятия по охране окружающей среды</t>
  </si>
  <si>
    <t>ГЦП "Охрана окружающей среды Переславль-Залесского муниципального округа Ярославской области"</t>
  </si>
  <si>
    <t>04.1.04.84300</t>
  </si>
  <si>
    <t>Мероприятия по борьбе с преступностью</t>
  </si>
  <si>
    <t>ГЦП "Борьба с преступностью на территории Переславль-Залесского муниципального округа Ярославской области"</t>
  </si>
  <si>
    <t>06.1.03.7841С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</si>
  <si>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</si>
  <si>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60.0.00.80110</t>
  </si>
  <si>
    <t>Резервные фонды местных администраций</t>
  </si>
  <si>
    <t>01.11</t>
  </si>
  <si>
    <t>01.13</t>
  </si>
  <si>
    <t>05.2.05.85700</t>
  </si>
  <si>
    <t>1102</t>
  </si>
  <si>
    <t>Мероприятия по переселению граждан из жилищного фонда, признанного непригодным для проживания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</si>
  <si>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</si>
  <si>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06.1.03.84900</t>
  </si>
  <si>
    <t>05.3.02.S8590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</si>
  <si>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</si>
  <si>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Уточнение бюджетных ассигнований на основании заявки Управления финансов Администрации Переславль-Залесского муниципального округа</t>
  </si>
  <si>
    <t>Уточнение бюджетных ассигнований на основании постановления Правительства ЯО от 18.12.2025 № 1327-п</t>
  </si>
  <si>
    <t>03.5.И2.67484</t>
  </si>
  <si>
    <t>Уточнение бюджетных ассигнований на основании постановления Правительства ЯО от 26.12.2025 № 1391-п</t>
  </si>
  <si>
    <t>уточнение  министерства строительства и жилищно -коммунального хозяйства ЯО (Закон ЯО о бюджете на 2026-2028 гг от 19 12 2025 № 65-з)</t>
  </si>
  <si>
    <t>13.1.И4.55550</t>
  </si>
  <si>
    <t>Реализация программ формирования современной городской среды</t>
  </si>
  <si>
    <t>уведомление  министерства строительства и жилищно -коммунального хозяйства ЯО от 21 01 2026 № 924/123</t>
  </si>
  <si>
    <t>уведомление  министерства строительства и жилищно-коммунального хозяйства от 15.01.2026 № 924/113</t>
  </si>
  <si>
    <t>01.1.Я1.53151</t>
  </si>
  <si>
    <t>Капитальный ремонт и оснащение образовательных организаций дошкольного образования</t>
  </si>
  <si>
    <t>уточнение Закона ЯО о бюджете на 2026-2028 гг от 19 12 2025 № 65-з</t>
  </si>
  <si>
    <t>10.1.04.85800</t>
  </si>
  <si>
    <t>Уточнение бюджетных ассигнований на основании постановления Правительства ЯО от 26.01.2026 № 108-п</t>
  </si>
  <si>
    <t>02.3.03.S6950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</si>
  <si>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</si>
  <si>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04.1.04.S2030</t>
  </si>
  <si>
    <t>Реализация мероприятий по обеспечению обязательных требований охраны объектов образования I-III категорий опасности</t>
  </si>
  <si>
    <t>04.1.05.77650</t>
  </si>
  <si>
    <t>Материальное стимулирование деятельности народных дружинников в Ярославской области</t>
  </si>
  <si>
    <t>0314</t>
  </si>
  <si>
    <t>04.1.05.S7650</t>
  </si>
  <si>
    <t>05.2.02.85700</t>
  </si>
  <si>
    <t>10.1.02.85800</t>
  </si>
  <si>
    <t>60.0.00.51180</t>
  </si>
  <si>
    <t>0203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</si>
  <si>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</si>
  <si>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Уточнение бюджетных ассигнований на основании заявки Администрации Переславль-Залесского муниципального округа</t>
  </si>
  <si>
    <t>Постановление Администрации от 23.01.2026 № ПОС.03-130/26</t>
  </si>
  <si>
    <t>Уточнение бюджетных ассигнованийв связи с обеспечением софинансирования (дотация на выравнивание)</t>
  </si>
  <si>
    <t>08.1.03.S2880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</si>
  <si>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</si>
  <si>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МП "Развитие сельского хозяйства Переславль-Залесского муниципального округа Ярославской области"</t>
  </si>
  <si>
    <t>уведомление министерства строительства и жилищно -коммунального хозяйства ЯО  от 21 01 2026 № 924/117</t>
  </si>
  <si>
    <t>13.1.01.S5910</t>
  </si>
  <si>
    <t>Благоустройство сельских территорий</t>
  </si>
  <si>
    <t>Уточнение бюджетных ассигнований на основании постановления Правительства ЯО от 26.01.2026 № 108-п, дотация на выравнивание</t>
  </si>
  <si>
    <t>от 30.01.2026 № 4</t>
  </si>
  <si>
    <t>2026 год (руб.)</t>
  </si>
  <si>
    <r>
      <t>Внесение изменений в сводную бюджетную роспись на 2026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30 января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</si>
</sst>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horizontal="center" vertical="center" wrapText="1"/>
    </xf>
    <xf numFmtId="43" fontId="9" fillId="0" borderId="3" xfId="8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4" fillId="0" borderId="5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3" fontId="4" fillId="0" borderId="1" xfId="8" applyNumberFormat="1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vertical="center" wrapText="1"/>
    </xf>
    <xf numFmtId="43" fontId="4" fillId="0" borderId="3" xfId="8" applyFont="1" applyFill="1" applyBorder="1" applyAlignment="1">
      <alignment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4" fontId="4" fillId="0" borderId="5" xfId="8" applyNumberFormat="1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164" fontId="9" fillId="0" borderId="3" xfId="8" applyNumberFormat="1" applyFont="1" applyFill="1" applyBorder="1" applyAlignment="1">
      <alignment horizontal="center" vertical="center" wrapText="1"/>
    </xf>
    <xf numFmtId="164" fontId="9" fillId="0" borderId="1" xfId="8" applyNumberFormat="1" applyFont="1" applyFill="1" applyBorder="1" applyAlignment="1">
      <alignment horizontal="center" vertical="center" wrapText="1"/>
    </xf>
    <xf numFmtId="43" fontId="4" fillId="0" borderId="3" xfId="8" applyNumberFormat="1" applyFont="1" applyFill="1" applyBorder="1" applyAlignment="1">
      <alignment horizontal="center" vertical="center" wrapText="1"/>
    </xf>
    <xf numFmtId="43" fontId="4" fillId="0" borderId="5" xfId="8" applyFont="1" applyFill="1" applyBorder="1" applyAlignment="1">
      <alignment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topLeftCell="A36" zoomScaleNormal="100" workbookViewId="0">
      <selection activeCell="H38" sqref="H3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1.28515625" style="2" customWidth="1"/>
    <col min="4" max="4" width="18.140625" style="12" customWidth="1"/>
    <col min="5" max="5" width="41.85546875" style="1" customWidth="1"/>
    <col min="6" max="6" width="21" style="5" bestFit="1" customWidth="1"/>
    <col min="7" max="7" width="34" style="4" customWidth="1"/>
    <col min="8" max="8" width="16.7109375" style="1" bestFit="1" customWidth="1"/>
    <col min="9" max="16384" width="9.140625" style="1"/>
  </cols>
  <sheetData>
    <row r="1" spans="1:7" x14ac:dyDescent="0.25">
      <c r="A1" s="56" t="s">
        <v>7</v>
      </c>
      <c r="B1" s="56"/>
      <c r="C1" s="56"/>
      <c r="D1" s="56"/>
      <c r="E1" s="56"/>
      <c r="F1" s="56"/>
      <c r="G1" s="56"/>
    </row>
    <row r="2" spans="1:7" x14ac:dyDescent="0.25">
      <c r="A2" s="56" t="s">
        <v>6</v>
      </c>
      <c r="B2" s="56"/>
      <c r="C2" s="56"/>
      <c r="D2" s="56"/>
      <c r="E2" s="56"/>
      <c r="F2" s="56"/>
      <c r="G2" s="56"/>
    </row>
    <row r="3" spans="1:7" x14ac:dyDescent="0.25">
      <c r="A3" s="56" t="s">
        <v>9</v>
      </c>
      <c r="B3" s="56"/>
      <c r="C3" s="56"/>
      <c r="D3" s="56"/>
      <c r="E3" s="56"/>
      <c r="F3" s="56"/>
      <c r="G3" s="56"/>
    </row>
    <row r="4" spans="1:7" x14ac:dyDescent="0.25">
      <c r="A4" s="14"/>
      <c r="B4" s="14"/>
      <c r="C4" s="14"/>
      <c r="D4" s="26"/>
      <c r="E4" s="26"/>
      <c r="F4" s="26"/>
      <c r="G4" s="26" t="s">
        <v>110</v>
      </c>
    </row>
    <row r="5" spans="1:7" x14ac:dyDescent="0.25">
      <c r="A5" s="16"/>
      <c r="B5" s="16"/>
      <c r="C5" s="16"/>
      <c r="D5" s="15"/>
      <c r="E5" s="26"/>
      <c r="F5" s="56"/>
      <c r="G5" s="56"/>
    </row>
    <row r="6" spans="1:7" ht="60.75" customHeight="1" x14ac:dyDescent="0.25">
      <c r="A6" s="57" t="s">
        <v>112</v>
      </c>
      <c r="B6" s="57"/>
      <c r="C6" s="57"/>
      <c r="D6" s="57"/>
      <c r="E6" s="57"/>
      <c r="F6" s="57"/>
      <c r="G6" s="57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2" t="s">
        <v>0</v>
      </c>
      <c r="E7" s="8" t="s">
        <v>4</v>
      </c>
      <c r="F7" s="9" t="s">
        <v>111</v>
      </c>
      <c r="G7" s="10" t="s">
        <v>1</v>
      </c>
    </row>
    <row r="8" spans="1:7" ht="84" customHeight="1" x14ac:dyDescent="0.25">
      <c r="A8" s="23"/>
      <c r="B8" s="23"/>
      <c r="C8" s="23"/>
      <c r="D8" s="46"/>
      <c r="E8" s="24" t="s">
        <v>37</v>
      </c>
      <c r="F8" s="33">
        <f>SUM(F9:F10)</f>
        <v>793834.39999999991</v>
      </c>
      <c r="G8" s="31"/>
    </row>
    <row r="9" spans="1:7" ht="84" customHeight="1" x14ac:dyDescent="0.25">
      <c r="A9" s="7">
        <v>208</v>
      </c>
      <c r="B9" s="30" t="s">
        <v>34</v>
      </c>
      <c r="C9" s="7">
        <v>600</v>
      </c>
      <c r="D9" s="22" t="s">
        <v>82</v>
      </c>
      <c r="E9" s="48" t="s">
        <v>83</v>
      </c>
      <c r="F9" s="37">
        <v>-993750</v>
      </c>
      <c r="G9" s="48" t="s">
        <v>84</v>
      </c>
    </row>
    <row r="10" spans="1:7" ht="84" customHeight="1" x14ac:dyDescent="0.25">
      <c r="A10" s="23">
        <v>208</v>
      </c>
      <c r="B10" s="27" t="s">
        <v>33</v>
      </c>
      <c r="C10" s="23">
        <v>600</v>
      </c>
      <c r="D10" s="46" t="s">
        <v>49</v>
      </c>
      <c r="E10" s="44" t="s">
        <v>50</v>
      </c>
      <c r="F10" s="62">
        <v>1787584.4</v>
      </c>
      <c r="G10" s="44" t="s">
        <v>102</v>
      </c>
    </row>
    <row r="11" spans="1:7" ht="84.75" customHeight="1" x14ac:dyDescent="0.25">
      <c r="A11" s="23"/>
      <c r="B11" s="27"/>
      <c r="C11" s="23"/>
      <c r="D11" s="46"/>
      <c r="E11" s="24" t="s">
        <v>88</v>
      </c>
      <c r="F11" s="32">
        <f>SUM(F12:F12)</f>
        <v>145303</v>
      </c>
      <c r="G11" s="44"/>
    </row>
    <row r="12" spans="1:7" ht="78" customHeight="1" x14ac:dyDescent="0.25">
      <c r="A12" s="7">
        <v>208</v>
      </c>
      <c r="B12" s="30" t="s">
        <v>41</v>
      </c>
      <c r="C12" s="7">
        <v>600</v>
      </c>
      <c r="D12" s="22" t="s">
        <v>87</v>
      </c>
      <c r="E12" s="48" t="s">
        <v>42</v>
      </c>
      <c r="F12" s="38">
        <v>145303</v>
      </c>
      <c r="G12" s="48" t="s">
        <v>84</v>
      </c>
    </row>
    <row r="13" spans="1:7" ht="99" customHeight="1" x14ac:dyDescent="0.25">
      <c r="A13" s="23"/>
      <c r="B13" s="27"/>
      <c r="C13" s="23"/>
      <c r="D13" s="46"/>
      <c r="E13" s="24" t="s">
        <v>69</v>
      </c>
      <c r="F13" s="29">
        <f>SUM(F14)</f>
        <v>13642528</v>
      </c>
      <c r="G13" s="44"/>
    </row>
    <row r="14" spans="1:7" ht="99" customHeight="1" x14ac:dyDescent="0.25">
      <c r="A14" s="23">
        <v>208</v>
      </c>
      <c r="B14" s="27" t="s">
        <v>16</v>
      </c>
      <c r="C14" s="23">
        <v>600</v>
      </c>
      <c r="D14" s="46" t="s">
        <v>75</v>
      </c>
      <c r="E14" s="44" t="s">
        <v>68</v>
      </c>
      <c r="F14" s="39">
        <v>13642528</v>
      </c>
      <c r="G14" s="48" t="s">
        <v>74</v>
      </c>
    </row>
    <row r="15" spans="1:7" ht="99" customHeight="1" x14ac:dyDescent="0.25">
      <c r="A15" s="23"/>
      <c r="B15" s="27"/>
      <c r="C15" s="23"/>
      <c r="D15" s="46"/>
      <c r="E15" s="24" t="s">
        <v>59</v>
      </c>
      <c r="F15" s="29">
        <f>SUM(F16:F20)</f>
        <v>152600</v>
      </c>
      <c r="G15" s="44"/>
    </row>
    <row r="16" spans="1:7" ht="84" customHeight="1" x14ac:dyDescent="0.25">
      <c r="A16" s="35">
        <v>208</v>
      </c>
      <c r="B16" s="36" t="s">
        <v>33</v>
      </c>
      <c r="C16" s="35">
        <v>600</v>
      </c>
      <c r="D16" s="49" t="s">
        <v>89</v>
      </c>
      <c r="E16" s="47" t="s">
        <v>90</v>
      </c>
      <c r="F16" s="63">
        <v>257926.5</v>
      </c>
      <c r="G16" s="52" t="s">
        <v>10</v>
      </c>
    </row>
    <row r="17" spans="1:8" ht="81.75" customHeight="1" x14ac:dyDescent="0.25">
      <c r="A17" s="7">
        <v>208</v>
      </c>
      <c r="B17" s="30" t="s">
        <v>33</v>
      </c>
      <c r="C17" s="7">
        <v>600</v>
      </c>
      <c r="D17" s="22" t="s">
        <v>57</v>
      </c>
      <c r="E17" s="48" t="s">
        <v>58</v>
      </c>
      <c r="F17" s="38">
        <v>-257926.5</v>
      </c>
      <c r="G17" s="53"/>
    </row>
    <row r="18" spans="1:8" ht="60.75" customHeight="1" x14ac:dyDescent="0.25">
      <c r="A18" s="23">
        <v>208</v>
      </c>
      <c r="B18" s="27" t="s">
        <v>93</v>
      </c>
      <c r="C18" s="23">
        <v>300</v>
      </c>
      <c r="D18" s="22" t="s">
        <v>91</v>
      </c>
      <c r="E18" s="48" t="s">
        <v>92</v>
      </c>
      <c r="F18" s="39">
        <v>-152600</v>
      </c>
      <c r="G18" s="52" t="s">
        <v>10</v>
      </c>
    </row>
    <row r="19" spans="1:8" ht="72" customHeight="1" x14ac:dyDescent="0.25">
      <c r="A19" s="23">
        <v>208</v>
      </c>
      <c r="B19" s="27" t="s">
        <v>93</v>
      </c>
      <c r="C19" s="23">
        <v>300</v>
      </c>
      <c r="D19" s="46" t="s">
        <v>94</v>
      </c>
      <c r="E19" s="44" t="s">
        <v>92</v>
      </c>
      <c r="F19" s="39">
        <v>152600</v>
      </c>
      <c r="G19" s="53"/>
    </row>
    <row r="20" spans="1:8" ht="72" customHeight="1" x14ac:dyDescent="0.25">
      <c r="A20" s="23">
        <v>208</v>
      </c>
      <c r="B20" s="27" t="s">
        <v>93</v>
      </c>
      <c r="C20" s="23">
        <v>300</v>
      </c>
      <c r="D20" s="46" t="s">
        <v>94</v>
      </c>
      <c r="E20" s="44" t="s">
        <v>92</v>
      </c>
      <c r="F20" s="39">
        <v>152600</v>
      </c>
      <c r="G20" s="44" t="s">
        <v>102</v>
      </c>
    </row>
    <row r="21" spans="1:8" ht="111" customHeight="1" x14ac:dyDescent="0.25">
      <c r="A21" s="23"/>
      <c r="B21" s="27"/>
      <c r="C21" s="23"/>
      <c r="D21" s="46"/>
      <c r="E21" s="24" t="s">
        <v>36</v>
      </c>
      <c r="F21" s="60">
        <f>SUM(F22:F23)</f>
        <v>0</v>
      </c>
      <c r="G21" s="44"/>
    </row>
    <row r="22" spans="1:8" ht="78.75" customHeight="1" x14ac:dyDescent="0.25">
      <c r="A22" s="23">
        <v>208</v>
      </c>
      <c r="B22" s="27" t="s">
        <v>38</v>
      </c>
      <c r="C22" s="23">
        <v>600</v>
      </c>
      <c r="D22" s="46" t="s">
        <v>66</v>
      </c>
      <c r="E22" s="44" t="s">
        <v>35</v>
      </c>
      <c r="F22" s="39">
        <v>-324830</v>
      </c>
      <c r="G22" s="52" t="s">
        <v>10</v>
      </c>
    </row>
    <row r="23" spans="1:8" ht="71.25" customHeight="1" x14ac:dyDescent="0.25">
      <c r="A23" s="23">
        <v>208</v>
      </c>
      <c r="B23" s="27" t="s">
        <v>38</v>
      </c>
      <c r="C23" s="23">
        <v>600</v>
      </c>
      <c r="D23" s="46" t="s">
        <v>95</v>
      </c>
      <c r="E23" s="44" t="s">
        <v>35</v>
      </c>
      <c r="F23" s="39">
        <v>324830</v>
      </c>
      <c r="G23" s="53"/>
    </row>
    <row r="24" spans="1:8" ht="112.5" customHeight="1" x14ac:dyDescent="0.25">
      <c r="A24" s="23"/>
      <c r="B24" s="27"/>
      <c r="C24" s="23"/>
      <c r="D24" s="46"/>
      <c r="E24" s="24" t="s">
        <v>40</v>
      </c>
      <c r="F24" s="29">
        <f>SUM(F25:F25)</f>
        <v>28586745</v>
      </c>
      <c r="G24" s="48"/>
    </row>
    <row r="25" spans="1:8" ht="112.5" customHeight="1" x14ac:dyDescent="0.25">
      <c r="A25" s="23">
        <v>208</v>
      </c>
      <c r="B25" s="27" t="s">
        <v>67</v>
      </c>
      <c r="C25" s="23">
        <v>200</v>
      </c>
      <c r="D25" s="46" t="s">
        <v>71</v>
      </c>
      <c r="E25" s="44" t="s">
        <v>72</v>
      </c>
      <c r="F25" s="39">
        <v>28586745</v>
      </c>
      <c r="G25" s="44" t="s">
        <v>81</v>
      </c>
      <c r="H25" s="34"/>
    </row>
    <row r="26" spans="1:8" ht="112.5" customHeight="1" x14ac:dyDescent="0.25">
      <c r="A26" s="23"/>
      <c r="B26" s="27"/>
      <c r="C26" s="23"/>
      <c r="D26" s="46"/>
      <c r="E26" s="24" t="s">
        <v>52</v>
      </c>
      <c r="F26" s="29">
        <f>SUM(F27:F30)</f>
        <v>161675667</v>
      </c>
      <c r="G26" s="44"/>
      <c r="H26" s="34"/>
    </row>
    <row r="27" spans="1:8" ht="112.5" customHeight="1" x14ac:dyDescent="0.25">
      <c r="A27" s="23">
        <v>208</v>
      </c>
      <c r="B27" s="27" t="s">
        <v>22</v>
      </c>
      <c r="C27" s="23">
        <v>600</v>
      </c>
      <c r="D27" s="46" t="s">
        <v>70</v>
      </c>
      <c r="E27" s="44" t="s">
        <v>51</v>
      </c>
      <c r="F27" s="39">
        <v>27625000</v>
      </c>
      <c r="G27" s="48" t="s">
        <v>74</v>
      </c>
      <c r="H27" s="34"/>
    </row>
    <row r="28" spans="1:8" ht="112.5" customHeight="1" x14ac:dyDescent="0.25">
      <c r="A28" s="23">
        <v>208</v>
      </c>
      <c r="B28" s="27" t="s">
        <v>22</v>
      </c>
      <c r="C28" s="23">
        <v>400</v>
      </c>
      <c r="D28" s="46" t="s">
        <v>60</v>
      </c>
      <c r="E28" s="44" t="s">
        <v>61</v>
      </c>
      <c r="F28" s="39">
        <v>58518449</v>
      </c>
      <c r="G28" s="44" t="s">
        <v>77</v>
      </c>
      <c r="H28" s="34"/>
    </row>
    <row r="29" spans="1:8" ht="112.5" customHeight="1" x14ac:dyDescent="0.25">
      <c r="A29" s="23">
        <v>208</v>
      </c>
      <c r="B29" s="27" t="s">
        <v>22</v>
      </c>
      <c r="C29" s="23">
        <v>400</v>
      </c>
      <c r="D29" s="46" t="s">
        <v>60</v>
      </c>
      <c r="E29" s="44" t="s">
        <v>61</v>
      </c>
      <c r="F29" s="39">
        <v>39999746</v>
      </c>
      <c r="G29" s="44" t="s">
        <v>106</v>
      </c>
      <c r="H29" s="34"/>
    </row>
    <row r="30" spans="1:8" ht="112.5" customHeight="1" x14ac:dyDescent="0.25">
      <c r="A30" s="23">
        <v>208</v>
      </c>
      <c r="B30" s="27" t="s">
        <v>22</v>
      </c>
      <c r="C30" s="23">
        <v>800</v>
      </c>
      <c r="D30" s="46" t="s">
        <v>70</v>
      </c>
      <c r="E30" s="44" t="s">
        <v>51</v>
      </c>
      <c r="F30" s="39">
        <v>35532472</v>
      </c>
      <c r="G30" s="48" t="s">
        <v>109</v>
      </c>
      <c r="H30" s="34"/>
    </row>
    <row r="31" spans="1:8" ht="84" customHeight="1" x14ac:dyDescent="0.25">
      <c r="A31" s="7"/>
      <c r="B31" s="30"/>
      <c r="C31" s="7"/>
      <c r="D31" s="46"/>
      <c r="E31" s="24" t="s">
        <v>28</v>
      </c>
      <c r="F31" s="61">
        <f>SUM(F32:F33)</f>
        <v>0</v>
      </c>
      <c r="G31" s="44"/>
    </row>
    <row r="32" spans="1:8" ht="54" customHeight="1" x14ac:dyDescent="0.25">
      <c r="A32" s="7">
        <v>208</v>
      </c>
      <c r="B32" s="30" t="s">
        <v>26</v>
      </c>
      <c r="C32" s="7">
        <v>200</v>
      </c>
      <c r="D32" s="50" t="s">
        <v>53</v>
      </c>
      <c r="E32" s="52" t="s">
        <v>27</v>
      </c>
      <c r="F32" s="38">
        <v>5641652.3700000001</v>
      </c>
      <c r="G32" s="52" t="s">
        <v>10</v>
      </c>
    </row>
    <row r="33" spans="1:7" ht="62.25" customHeight="1" x14ac:dyDescent="0.25">
      <c r="A33" s="7">
        <v>208</v>
      </c>
      <c r="B33" s="30" t="s">
        <v>26</v>
      </c>
      <c r="C33" s="7">
        <v>600</v>
      </c>
      <c r="D33" s="51"/>
      <c r="E33" s="53"/>
      <c r="F33" s="38">
        <v>-5641652.3700000001</v>
      </c>
      <c r="G33" s="53"/>
    </row>
    <row r="34" spans="1:7" ht="62.25" customHeight="1" x14ac:dyDescent="0.25">
      <c r="A34" s="23"/>
      <c r="B34" s="27"/>
      <c r="C34" s="23"/>
      <c r="D34" s="46"/>
      <c r="E34" s="24" t="s">
        <v>105</v>
      </c>
      <c r="F34" s="29">
        <f>SUM(F35)</f>
        <v>9541</v>
      </c>
      <c r="G34" s="44"/>
    </row>
    <row r="35" spans="1:7" ht="62.25" customHeight="1" x14ac:dyDescent="0.25">
      <c r="A35" s="23">
        <v>208</v>
      </c>
      <c r="B35" s="27" t="s">
        <v>39</v>
      </c>
      <c r="C35" s="23">
        <v>800</v>
      </c>
      <c r="D35" s="46" t="s">
        <v>103</v>
      </c>
      <c r="E35" s="44" t="s">
        <v>104</v>
      </c>
      <c r="F35" s="39">
        <v>9541</v>
      </c>
      <c r="G35" s="44" t="s">
        <v>102</v>
      </c>
    </row>
    <row r="36" spans="1:7" ht="84.75" customHeight="1" x14ac:dyDescent="0.25">
      <c r="A36" s="23"/>
      <c r="B36" s="27"/>
      <c r="C36" s="23"/>
      <c r="D36" s="46"/>
      <c r="E36" s="24" t="s">
        <v>56</v>
      </c>
      <c r="F36" s="29">
        <f>SUM(F37:F41)</f>
        <v>2802787</v>
      </c>
      <c r="G36" s="44"/>
    </row>
    <row r="37" spans="1:7" ht="88.5" customHeight="1" x14ac:dyDescent="0.25">
      <c r="A37" s="7">
        <v>208</v>
      </c>
      <c r="B37" s="30" t="s">
        <v>54</v>
      </c>
      <c r="C37" s="7">
        <v>200</v>
      </c>
      <c r="D37" s="22" t="s">
        <v>85</v>
      </c>
      <c r="E37" s="48" t="s">
        <v>55</v>
      </c>
      <c r="F37" s="38">
        <v>2802787</v>
      </c>
      <c r="G37" s="48" t="s">
        <v>86</v>
      </c>
    </row>
    <row r="38" spans="1:7" ht="55.5" customHeight="1" x14ac:dyDescent="0.25">
      <c r="A38" s="23">
        <v>208</v>
      </c>
      <c r="B38" s="27" t="s">
        <v>54</v>
      </c>
      <c r="C38" s="23">
        <v>200</v>
      </c>
      <c r="D38" s="50" t="s">
        <v>85</v>
      </c>
      <c r="E38" s="52" t="s">
        <v>55</v>
      </c>
      <c r="F38" s="39">
        <v>9649160</v>
      </c>
      <c r="G38" s="52" t="s">
        <v>10</v>
      </c>
    </row>
    <row r="39" spans="1:7" ht="50.25" customHeight="1" x14ac:dyDescent="0.25">
      <c r="A39" s="23">
        <v>208</v>
      </c>
      <c r="B39" s="27" t="s">
        <v>54</v>
      </c>
      <c r="C39" s="23">
        <v>600</v>
      </c>
      <c r="D39" s="51"/>
      <c r="E39" s="53"/>
      <c r="F39" s="39">
        <v>-9649160</v>
      </c>
      <c r="G39" s="53"/>
    </row>
    <row r="40" spans="1:7" ht="46.5" customHeight="1" x14ac:dyDescent="0.25">
      <c r="A40" s="23">
        <v>208</v>
      </c>
      <c r="B40" s="27" t="s">
        <v>54</v>
      </c>
      <c r="C40" s="23">
        <v>200</v>
      </c>
      <c r="D40" s="50" t="s">
        <v>96</v>
      </c>
      <c r="E40" s="52" t="s">
        <v>55</v>
      </c>
      <c r="F40" s="39">
        <v>1893700</v>
      </c>
      <c r="G40" s="52" t="s">
        <v>10</v>
      </c>
    </row>
    <row r="41" spans="1:7" ht="62.25" customHeight="1" x14ac:dyDescent="0.25">
      <c r="A41" s="23">
        <v>208</v>
      </c>
      <c r="B41" s="27" t="s">
        <v>54</v>
      </c>
      <c r="C41" s="23">
        <v>600</v>
      </c>
      <c r="D41" s="51"/>
      <c r="E41" s="53"/>
      <c r="F41" s="39">
        <v>-1893700</v>
      </c>
      <c r="G41" s="53"/>
    </row>
    <row r="42" spans="1:7" ht="88.5" customHeight="1" x14ac:dyDescent="0.25">
      <c r="A42" s="23">
        <v>208</v>
      </c>
      <c r="B42" s="27"/>
      <c r="C42" s="23"/>
      <c r="D42" s="46"/>
      <c r="E42" s="24" t="s">
        <v>15</v>
      </c>
      <c r="F42" s="25">
        <f>SUM(F43:F43)</f>
        <v>29517096</v>
      </c>
      <c r="G42" s="44"/>
    </row>
    <row r="43" spans="1:7" ht="88.5" customHeight="1" x14ac:dyDescent="0.25">
      <c r="A43" s="23">
        <v>208</v>
      </c>
      <c r="B43" s="27" t="s">
        <v>19</v>
      </c>
      <c r="C43" s="23">
        <v>600</v>
      </c>
      <c r="D43" s="46" t="s">
        <v>31</v>
      </c>
      <c r="E43" s="44" t="s">
        <v>32</v>
      </c>
      <c r="F43" s="40">
        <v>29517096</v>
      </c>
      <c r="G43" s="48" t="s">
        <v>74</v>
      </c>
    </row>
    <row r="44" spans="1:7" ht="88.5" customHeight="1" x14ac:dyDescent="0.25">
      <c r="A44" s="23"/>
      <c r="B44" s="27"/>
      <c r="C44" s="23"/>
      <c r="D44" s="46"/>
      <c r="E44" s="24" t="s">
        <v>25</v>
      </c>
      <c r="F44" s="25">
        <f>SUM(F45)</f>
        <v>1000000</v>
      </c>
      <c r="G44" s="44"/>
    </row>
    <row r="45" spans="1:7" ht="88.5" customHeight="1" x14ac:dyDescent="0.25">
      <c r="A45" s="23">
        <v>208</v>
      </c>
      <c r="B45" s="27" t="s">
        <v>47</v>
      </c>
      <c r="C45" s="23">
        <v>200</v>
      </c>
      <c r="D45" s="46" t="s">
        <v>23</v>
      </c>
      <c r="E45" s="44" t="s">
        <v>24</v>
      </c>
      <c r="F45" s="40">
        <v>1000000</v>
      </c>
      <c r="G45" s="44" t="s">
        <v>102</v>
      </c>
    </row>
    <row r="46" spans="1:7" ht="88.5" customHeight="1" x14ac:dyDescent="0.25">
      <c r="A46" s="23"/>
      <c r="B46" s="27"/>
      <c r="C46" s="23"/>
      <c r="D46" s="46"/>
      <c r="E46" s="24" t="s">
        <v>20</v>
      </c>
      <c r="F46" s="25">
        <f>SUM(F47:F49)</f>
        <v>-7492.32</v>
      </c>
      <c r="G46" s="44"/>
    </row>
    <row r="47" spans="1:7" ht="66" customHeight="1" x14ac:dyDescent="0.25">
      <c r="A47" s="23">
        <v>244</v>
      </c>
      <c r="B47" s="59" t="s">
        <v>48</v>
      </c>
      <c r="C47" s="23">
        <v>100</v>
      </c>
      <c r="D47" s="50" t="s">
        <v>17</v>
      </c>
      <c r="E47" s="52" t="s">
        <v>18</v>
      </c>
      <c r="F47" s="40">
        <v>-3782.19</v>
      </c>
      <c r="G47" s="52" t="s">
        <v>73</v>
      </c>
    </row>
    <row r="48" spans="1:7" ht="58.5" customHeight="1" x14ac:dyDescent="0.25">
      <c r="A48" s="23">
        <v>244</v>
      </c>
      <c r="B48" s="58"/>
      <c r="C48" s="23">
        <v>300</v>
      </c>
      <c r="D48" s="51"/>
      <c r="E48" s="53"/>
      <c r="F48" s="40">
        <v>3782.19</v>
      </c>
      <c r="G48" s="53"/>
    </row>
    <row r="49" spans="1:8" ht="114" customHeight="1" x14ac:dyDescent="0.25">
      <c r="A49" s="7">
        <v>208</v>
      </c>
      <c r="B49" s="30" t="s">
        <v>21</v>
      </c>
      <c r="C49" s="7">
        <v>100</v>
      </c>
      <c r="D49" s="22" t="s">
        <v>17</v>
      </c>
      <c r="E49" s="48" t="s">
        <v>18</v>
      </c>
      <c r="F49" s="42">
        <v>-7492.32</v>
      </c>
      <c r="G49" s="48" t="s">
        <v>10</v>
      </c>
      <c r="H49" s="5"/>
    </row>
    <row r="50" spans="1:8" ht="77.25" customHeight="1" x14ac:dyDescent="0.25">
      <c r="A50" s="23"/>
      <c r="B50" s="27"/>
      <c r="C50" s="23"/>
      <c r="D50" s="46"/>
      <c r="E50" s="24" t="s">
        <v>43</v>
      </c>
      <c r="F50" s="25">
        <f>SUM(F51:F53)</f>
        <v>21974985.390000001</v>
      </c>
      <c r="G50" s="44"/>
    </row>
    <row r="51" spans="1:8" ht="77.25" customHeight="1" x14ac:dyDescent="0.25">
      <c r="A51" s="23">
        <v>208</v>
      </c>
      <c r="B51" s="27" t="s">
        <v>19</v>
      </c>
      <c r="C51" s="23">
        <v>600</v>
      </c>
      <c r="D51" s="46" t="s">
        <v>78</v>
      </c>
      <c r="E51" s="44" t="s">
        <v>79</v>
      </c>
      <c r="F51" s="40">
        <v>20174810</v>
      </c>
      <c r="G51" s="44" t="s">
        <v>80</v>
      </c>
    </row>
    <row r="52" spans="1:8" ht="77.25" customHeight="1" x14ac:dyDescent="0.25">
      <c r="A52" s="23">
        <v>208</v>
      </c>
      <c r="B52" s="27" t="s">
        <v>19</v>
      </c>
      <c r="C52" s="23">
        <v>600</v>
      </c>
      <c r="D52" s="46" t="s">
        <v>78</v>
      </c>
      <c r="E52" s="44" t="s">
        <v>79</v>
      </c>
      <c r="F52" s="40">
        <v>1518534</v>
      </c>
      <c r="G52" s="44" t="s">
        <v>102</v>
      </c>
    </row>
    <row r="53" spans="1:8" ht="77.25" customHeight="1" x14ac:dyDescent="0.25">
      <c r="A53" s="23">
        <v>208</v>
      </c>
      <c r="B53" s="27" t="s">
        <v>19</v>
      </c>
      <c r="C53" s="23">
        <v>600</v>
      </c>
      <c r="D53" s="46" t="s">
        <v>107</v>
      </c>
      <c r="E53" s="44" t="s">
        <v>108</v>
      </c>
      <c r="F53" s="40">
        <v>281641.39</v>
      </c>
      <c r="G53" s="44" t="s">
        <v>102</v>
      </c>
    </row>
    <row r="54" spans="1:8" ht="88.5" customHeight="1" x14ac:dyDescent="0.25">
      <c r="A54" s="23"/>
      <c r="B54" s="27"/>
      <c r="C54" s="23"/>
      <c r="D54" s="46"/>
      <c r="E54" s="28" t="s">
        <v>11</v>
      </c>
      <c r="F54" s="25">
        <f>SUM(F55:F64)</f>
        <v>44356139.530000001</v>
      </c>
      <c r="G54" s="44"/>
    </row>
    <row r="55" spans="1:8" ht="88.5" customHeight="1" x14ac:dyDescent="0.25">
      <c r="A55" s="23">
        <v>208</v>
      </c>
      <c r="B55" s="27" t="s">
        <v>16</v>
      </c>
      <c r="C55" s="23">
        <v>200</v>
      </c>
      <c r="D55" s="45" t="s">
        <v>29</v>
      </c>
      <c r="E55" s="43" t="s">
        <v>30</v>
      </c>
      <c r="F55" s="40">
        <v>3768200</v>
      </c>
      <c r="G55" s="48" t="s">
        <v>76</v>
      </c>
    </row>
    <row r="56" spans="1:8" ht="88.5" customHeight="1" x14ac:dyDescent="0.25">
      <c r="A56" s="23">
        <v>208</v>
      </c>
      <c r="B56" s="27" t="s">
        <v>98</v>
      </c>
      <c r="C56" s="23">
        <v>200</v>
      </c>
      <c r="D56" s="50" t="s">
        <v>97</v>
      </c>
      <c r="E56" s="52" t="s">
        <v>99</v>
      </c>
      <c r="F56" s="40">
        <v>-1746360</v>
      </c>
      <c r="G56" s="52" t="s">
        <v>10</v>
      </c>
    </row>
    <row r="57" spans="1:8" ht="69" customHeight="1" x14ac:dyDescent="0.25">
      <c r="A57" s="23">
        <v>208</v>
      </c>
      <c r="B57" s="27" t="s">
        <v>98</v>
      </c>
      <c r="C57" s="23">
        <v>100</v>
      </c>
      <c r="D57" s="51"/>
      <c r="E57" s="53"/>
      <c r="F57" s="40">
        <v>1746360</v>
      </c>
      <c r="G57" s="54"/>
    </row>
    <row r="58" spans="1:8" ht="64.5" customHeight="1" x14ac:dyDescent="0.25">
      <c r="A58" s="23">
        <v>208</v>
      </c>
      <c r="B58" s="27" t="s">
        <v>64</v>
      </c>
      <c r="C58" s="23">
        <v>800</v>
      </c>
      <c r="D58" s="46" t="s">
        <v>62</v>
      </c>
      <c r="E58" s="48" t="s">
        <v>63</v>
      </c>
      <c r="F58" s="40">
        <v>-3000000</v>
      </c>
      <c r="G58" s="52" t="s">
        <v>101</v>
      </c>
    </row>
    <row r="59" spans="1:8" ht="66.75" customHeight="1" x14ac:dyDescent="0.25">
      <c r="A59" s="23">
        <v>208</v>
      </c>
      <c r="B59" s="27" t="s">
        <v>65</v>
      </c>
      <c r="C59" s="23">
        <v>200</v>
      </c>
      <c r="D59" s="46" t="s">
        <v>13</v>
      </c>
      <c r="E59" s="48" t="s">
        <v>14</v>
      </c>
      <c r="F59" s="40">
        <v>3000000</v>
      </c>
      <c r="G59" s="53"/>
    </row>
    <row r="60" spans="1:8" ht="84" customHeight="1" x14ac:dyDescent="0.25">
      <c r="A60" s="23">
        <v>208</v>
      </c>
      <c r="B60" s="27" t="s">
        <v>12</v>
      </c>
      <c r="C60" s="23">
        <v>300</v>
      </c>
      <c r="D60" s="22" t="s">
        <v>13</v>
      </c>
      <c r="E60" s="48" t="s">
        <v>14</v>
      </c>
      <c r="F60" s="40">
        <v>7492.32</v>
      </c>
      <c r="G60" s="43" t="s">
        <v>100</v>
      </c>
    </row>
    <row r="61" spans="1:8" ht="58.5" customHeight="1" x14ac:dyDescent="0.25">
      <c r="A61" s="7">
        <v>208</v>
      </c>
      <c r="B61" s="30" t="s">
        <v>45</v>
      </c>
      <c r="C61" s="7">
        <v>200</v>
      </c>
      <c r="D61" s="50" t="s">
        <v>44</v>
      </c>
      <c r="E61" s="52" t="s">
        <v>46</v>
      </c>
      <c r="F61" s="42">
        <v>-115987.62</v>
      </c>
      <c r="G61" s="52" t="s">
        <v>10</v>
      </c>
    </row>
    <row r="62" spans="1:8" ht="58.5" customHeight="1" x14ac:dyDescent="0.25">
      <c r="A62" s="7">
        <v>208</v>
      </c>
      <c r="B62" s="30" t="s">
        <v>45</v>
      </c>
      <c r="C62" s="7">
        <v>100</v>
      </c>
      <c r="D62" s="55"/>
      <c r="E62" s="54"/>
      <c r="F62" s="42">
        <v>112628.94</v>
      </c>
      <c r="G62" s="54"/>
    </row>
    <row r="63" spans="1:8" ht="53.25" customHeight="1" x14ac:dyDescent="0.25">
      <c r="A63" s="35">
        <v>208</v>
      </c>
      <c r="B63" s="36" t="s">
        <v>45</v>
      </c>
      <c r="C63" s="35">
        <v>300</v>
      </c>
      <c r="D63" s="55"/>
      <c r="E63" s="54"/>
      <c r="F63" s="41">
        <v>3358.68</v>
      </c>
      <c r="G63" s="54"/>
    </row>
    <row r="64" spans="1:8" ht="70.5" customHeight="1" x14ac:dyDescent="0.25">
      <c r="A64" s="7">
        <v>244</v>
      </c>
      <c r="B64" s="30" t="s">
        <v>12</v>
      </c>
      <c r="C64" s="7">
        <v>200</v>
      </c>
      <c r="D64" s="22" t="s">
        <v>13</v>
      </c>
      <c r="E64" s="48" t="s">
        <v>14</v>
      </c>
      <c r="F64" s="42">
        <v>40580447.210000001</v>
      </c>
      <c r="G64" s="44" t="s">
        <v>102</v>
      </c>
    </row>
    <row r="65" spans="1:8" ht="92.25" customHeight="1" x14ac:dyDescent="0.25">
      <c r="A65" s="7"/>
      <c r="B65" s="7"/>
      <c r="C65" s="17"/>
      <c r="D65" s="18"/>
      <c r="E65" s="19" t="s">
        <v>8</v>
      </c>
      <c r="F65" s="20">
        <f>SUM(F8+F11+F13+F15+F21+F24+F26+F31+F34+F36+F42+F44+F46+F50+F54 )</f>
        <v>304649734</v>
      </c>
      <c r="G65" s="21"/>
      <c r="H65" s="34"/>
    </row>
    <row r="66" spans="1:8" ht="92.25" customHeight="1" x14ac:dyDescent="0.35">
      <c r="A66" s="13"/>
      <c r="B66" s="11"/>
      <c r="F66" s="3"/>
    </row>
    <row r="67" spans="1:8" ht="92.25" customHeight="1" x14ac:dyDescent="0.25">
      <c r="A67" s="13"/>
      <c r="B67" s="11"/>
      <c r="G67" s="6"/>
    </row>
    <row r="68" spans="1:8" ht="92.25" customHeight="1" x14ac:dyDescent="0.25"/>
    <row r="69" spans="1:8" ht="61.5" customHeight="1" x14ac:dyDescent="0.25"/>
    <row r="70" spans="1:8" ht="52.5" customHeight="1" x14ac:dyDescent="0.25"/>
    <row r="71" spans="1:8" ht="54" customHeight="1" x14ac:dyDescent="0.25"/>
    <row r="72" spans="1:8" ht="45.75" customHeight="1" x14ac:dyDescent="0.25"/>
    <row r="73" spans="1:8" ht="39.75" customHeight="1" x14ac:dyDescent="0.25"/>
    <row r="74" spans="1:8" ht="109.5" customHeight="1" x14ac:dyDescent="0.25"/>
    <row r="75" spans="1:8" ht="30.75" customHeight="1" x14ac:dyDescent="0.25"/>
    <row r="76" spans="1:8" ht="166.5" customHeight="1" x14ac:dyDescent="0.25"/>
    <row r="77" spans="1:8" ht="166.5" customHeight="1" x14ac:dyDescent="0.25"/>
    <row r="78" spans="1:8" ht="166.5" customHeight="1" x14ac:dyDescent="0.25"/>
    <row r="79" spans="1:8" ht="166.5" customHeight="1" x14ac:dyDescent="0.25"/>
    <row r="80" spans="1:8" ht="21.75" customHeight="1" x14ac:dyDescent="0.25"/>
    <row r="81" ht="67.5" customHeight="1" x14ac:dyDescent="0.25"/>
    <row r="82" ht="67.5" customHeight="1" x14ac:dyDescent="0.25"/>
    <row r="83" ht="67.5" customHeight="1" x14ac:dyDescent="0.25"/>
    <row r="84" ht="177" customHeight="1" x14ac:dyDescent="0.25"/>
  </sheetData>
  <mergeCells count="28">
    <mergeCell ref="D32:D33"/>
    <mergeCell ref="E32:E33"/>
    <mergeCell ref="B47:B48"/>
    <mergeCell ref="D47:D48"/>
    <mergeCell ref="E47:E48"/>
    <mergeCell ref="D40:D41"/>
    <mergeCell ref="E40:E41"/>
    <mergeCell ref="G38:G39"/>
    <mergeCell ref="G40:G41"/>
    <mergeCell ref="D56:D57"/>
    <mergeCell ref="E56:E57"/>
    <mergeCell ref="G47:G48"/>
    <mergeCell ref="G22:G23"/>
    <mergeCell ref="G16:G17"/>
    <mergeCell ref="D38:D39"/>
    <mergeCell ref="E38:E39"/>
    <mergeCell ref="D61:D63"/>
    <mergeCell ref="E61:E63"/>
    <mergeCell ref="G18:G19"/>
    <mergeCell ref="A1:G1"/>
    <mergeCell ref="A2:G2"/>
    <mergeCell ref="A3:G3"/>
    <mergeCell ref="F5:G5"/>
    <mergeCell ref="A6:G6"/>
    <mergeCell ref="G61:G63"/>
    <mergeCell ref="G56:G57"/>
    <mergeCell ref="G58:G59"/>
    <mergeCell ref="G32:G33"/>
  </mergeCells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2026-02-06T08:43:34Z</cp:lastPrinted>
  <dcterms:created xsi:type="dcterms:W3CDTF">2015-12-14T07:24:37Z</dcterms:created>
  <dcterms:modified xsi:type="dcterms:W3CDTF">2026-02-06T08:43:40Z</dcterms:modified>
</cp:coreProperties>
</file>